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5" windowWidth="17715" windowHeight="7275"/>
  </bookViews>
  <sheets>
    <sheet name="прил.5" sheetId="1" r:id="rId1"/>
    <sheet name="Лист1" sheetId="2" r:id="rId2"/>
  </sheets>
  <definedNames>
    <definedName name="_xlnm.Print_Area" localSheetId="0">прил.5!$A$1:$H$27</definedName>
  </definedNames>
  <calcPr calcId="145621"/>
</workbook>
</file>

<file path=xl/calcChain.xml><?xml version="1.0" encoding="utf-8"?>
<calcChain xmlns="http://schemas.openxmlformats.org/spreadsheetml/2006/main">
  <c r="G16" i="1" l="1"/>
  <c r="G21" i="1" l="1"/>
  <c r="G18" i="1" s="1"/>
  <c r="G11" i="1" l="1"/>
  <c r="G8" i="1" s="1"/>
  <c r="G25" i="1"/>
  <c r="G14" i="1"/>
  <c r="G13" i="1" s="1"/>
  <c r="G7" i="1" l="1"/>
  <c r="G24" i="1"/>
  <c r="G23" i="1"/>
  <c r="G20" i="1"/>
  <c r="G19" i="1"/>
</calcChain>
</file>

<file path=xl/sharedStrings.xml><?xml version="1.0" encoding="utf-8"?>
<sst xmlns="http://schemas.openxmlformats.org/spreadsheetml/2006/main" count="49" uniqueCount="49">
  <si>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</si>
  <si>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</si>
  <si>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</si>
  <si>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</si>
  <si>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</si>
  <si>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</si>
  <si>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</si>
  <si>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</si>
  <si>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</si>
  <si>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</si>
  <si>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</si>
  <si>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</si>
  <si>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</si>
  <si>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</si>
  <si>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</si>
  <si>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</si>
  <si>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</si>
  <si>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</si>
  <si>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</si>
  <si>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</si>
  <si>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</si>
  <si>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</si>
  <si>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</si>
  <si>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</si>
  <si>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</si>
  <si>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</si>
  <si>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</si>
  <si>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</si>
  <si>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</si>
  <si>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</si>
  <si>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</si>
  <si>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</si>
  <si>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</si>
  <si>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</si>
  <si>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</si>
  <si>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</si>
  <si>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</si>
  <si>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</si>
  <si>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</si>
  <si>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</si>
  <si>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</si>
  <si>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</si>
  <si>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</si>
  <si>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к Решению Думы городского округа Кинель</t>
  </si>
  <si>
    <t>Погашение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</si>
  <si>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Сумма,                             тыс. руб.</t>
  </si>
  <si>
    <t>Приложение 4</t>
  </si>
  <si>
    <t>Источники внутреннего финансирования дефицита
бюджета  городского округа  на 2025 год</t>
  </si>
  <si>
    <t>Самарской области от 31.03.2026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</si>
</sst>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="90" zoomScaleSheetLayoutView="90" workbookViewId="0">
      <selection activeCell="J7" sqref="J7"/>
    </sheetView>
  </sheetViews>
  <sheetFormatPr defaultColWidth="9" defaultRowHeight="18.75" x14ac:dyDescent="0.3"/>
  <cols>
    <col min="1" max="1" width="12.5" style="4" customWidth="1"/>
    <col min="2" max="2" width="26.625" style="4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.25" style="1" bestFit="1" customWidth="1"/>
    <col min="10" max="10" width="9" style="1"/>
    <col min="11" max="11" width="9.5" style="1" bestFit="1" customWidth="1"/>
    <col min="12" max="16384" width="9" style="1"/>
  </cols>
  <sheetData>
    <row r="1" spans="1:11" x14ac:dyDescent="0.3">
      <c r="D1" s="43" t="s">
        <v>46</v>
      </c>
      <c r="E1" s="43"/>
      <c r="F1" s="43"/>
      <c r="G1" s="43"/>
      <c r="H1" s="43"/>
    </row>
    <row r="2" spans="1:11" x14ac:dyDescent="0.3">
      <c r="C2" s="44" t="s">
        <v>43</v>
      </c>
      <c r="D2" s="44"/>
      <c r="E2" s="44"/>
      <c r="F2" s="44"/>
      <c r="G2" s="44"/>
      <c r="H2" s="44"/>
    </row>
    <row r="3" spans="1:11" x14ac:dyDescent="0.3">
      <c r="C3" s="45" t="s">
        <v>48</v>
      </c>
      <c r="D3" s="45"/>
      <c r="E3" s="45"/>
      <c r="F3" s="45"/>
      <c r="G3" s="45"/>
      <c r="H3" s="45"/>
    </row>
    <row r="4" spans="1:11" s="6" customFormat="1" ht="48" customHeight="1" x14ac:dyDescent="0.3">
      <c r="A4" s="16" t="s">
        <v>47</v>
      </c>
      <c r="B4" s="16"/>
      <c r="C4" s="16"/>
      <c r="D4" s="16"/>
      <c r="E4" s="16"/>
      <c r="F4" s="16"/>
      <c r="G4" s="16"/>
      <c r="H4" s="16"/>
    </row>
    <row r="5" spans="1:11" s="6" customFormat="1" ht="38.25" customHeight="1" x14ac:dyDescent="0.3">
      <c r="A5" s="14" t="s">
        <v>33</v>
      </c>
      <c r="B5" s="14" t="s">
        <v>34</v>
      </c>
      <c r="C5" s="22" t="s">
        <v>37</v>
      </c>
      <c r="D5" s="23"/>
      <c r="E5" s="23"/>
      <c r="F5" s="19"/>
      <c r="G5" s="18" t="s">
        <v>45</v>
      </c>
      <c r="H5" s="19"/>
    </row>
    <row r="6" spans="1:11" s="7" customFormat="1" ht="28.15" customHeight="1" x14ac:dyDescent="0.25">
      <c r="A6" s="17"/>
      <c r="B6" s="15"/>
      <c r="C6" s="24"/>
      <c r="D6" s="24"/>
      <c r="E6" s="24"/>
      <c r="F6" s="21"/>
      <c r="G6" s="20"/>
      <c r="H6" s="21"/>
    </row>
    <row r="7" spans="1:11" s="6" customFormat="1" ht="39" customHeight="1" x14ac:dyDescent="0.3">
      <c r="A7" s="8"/>
      <c r="B7" s="11" t="s">
        <v>9</v>
      </c>
      <c r="C7" s="40" t="s">
        <v>8</v>
      </c>
      <c r="D7" s="41"/>
      <c r="E7" s="41"/>
      <c r="F7" s="42"/>
      <c r="G7" s="31">
        <f>G8+G13+G18</f>
        <v>-14693</v>
      </c>
      <c r="H7" s="31"/>
    </row>
    <row r="8" spans="1:11" s="5" customFormat="1" ht="37.5" customHeight="1" x14ac:dyDescent="0.3">
      <c r="A8" s="8">
        <v>606</v>
      </c>
      <c r="B8" s="9" t="s">
        <v>2</v>
      </c>
      <c r="C8" s="37" t="s">
        <v>0</v>
      </c>
      <c r="D8" s="38"/>
      <c r="E8" s="38"/>
      <c r="F8" s="39"/>
      <c r="G8" s="32">
        <f>G9-G11</f>
        <v>0</v>
      </c>
      <c r="H8" s="32"/>
      <c r="K8" s="13"/>
    </row>
    <row r="9" spans="1:11" s="5" customFormat="1" ht="56.25" hidden="1" customHeight="1" x14ac:dyDescent="0.3">
      <c r="A9" s="8"/>
      <c r="B9" s="10" t="s">
        <v>3</v>
      </c>
      <c r="C9" s="26" t="s">
        <v>38</v>
      </c>
      <c r="D9" s="27"/>
      <c r="E9" s="27"/>
      <c r="F9" s="33"/>
      <c r="G9" s="34">
        <v>0</v>
      </c>
      <c r="H9" s="34"/>
    </row>
    <row r="10" spans="1:11" s="5" customFormat="1" ht="78.75" hidden="1" customHeight="1" x14ac:dyDescent="0.3">
      <c r="A10" s="8"/>
      <c r="B10" s="10" t="s">
        <v>27</v>
      </c>
      <c r="C10" s="35" t="s">
        <v>39</v>
      </c>
      <c r="D10" s="35"/>
      <c r="E10" s="35"/>
      <c r="F10" s="35"/>
      <c r="G10" s="34">
        <v>0</v>
      </c>
      <c r="H10" s="34"/>
    </row>
    <row r="11" spans="1:11" s="5" customFormat="1" ht="56.25" hidden="1" customHeight="1" x14ac:dyDescent="0.3">
      <c r="A11" s="8"/>
      <c r="B11" s="10" t="s">
        <v>4</v>
      </c>
      <c r="C11" s="26" t="s">
        <v>1</v>
      </c>
      <c r="D11" s="27"/>
      <c r="E11" s="27"/>
      <c r="F11" s="33"/>
      <c r="G11" s="34">
        <f>G12</f>
        <v>0</v>
      </c>
      <c r="H11" s="34"/>
    </row>
    <row r="12" spans="1:11" s="5" customFormat="1" ht="75" hidden="1" customHeight="1" x14ac:dyDescent="0.3">
      <c r="A12" s="8"/>
      <c r="B12" s="10" t="s">
        <v>35</v>
      </c>
      <c r="C12" s="26" t="s">
        <v>36</v>
      </c>
      <c r="D12" s="27"/>
      <c r="E12" s="27"/>
      <c r="F12" s="33"/>
      <c r="G12" s="34">
        <v>0</v>
      </c>
      <c r="H12" s="34"/>
    </row>
    <row r="13" spans="1:11" s="5" customFormat="1" ht="51" customHeight="1" x14ac:dyDescent="0.3">
      <c r="A13" s="8"/>
      <c r="B13" s="9" t="s">
        <v>11</v>
      </c>
      <c r="C13" s="37" t="s">
        <v>12</v>
      </c>
      <c r="D13" s="38"/>
      <c r="E13" s="38"/>
      <c r="F13" s="39"/>
      <c r="G13" s="32">
        <f>G14+G17</f>
        <v>-13700</v>
      </c>
      <c r="H13" s="32"/>
    </row>
    <row r="14" spans="1:11" s="5" customFormat="1" ht="73.150000000000006" customHeight="1" x14ac:dyDescent="0.3">
      <c r="A14" s="8"/>
      <c r="B14" s="10" t="s">
        <v>10</v>
      </c>
      <c r="C14" s="35" t="s">
        <v>40</v>
      </c>
      <c r="D14" s="35"/>
      <c r="E14" s="35"/>
      <c r="F14" s="35"/>
      <c r="G14" s="34">
        <f>G15</f>
        <v>68060</v>
      </c>
      <c r="H14" s="34"/>
      <c r="I14" s="12"/>
      <c r="J14" s="12"/>
      <c r="K14" s="12"/>
    </row>
    <row r="15" spans="1:11" s="5" customFormat="1" ht="90.6" customHeight="1" x14ac:dyDescent="0.3">
      <c r="A15" s="8"/>
      <c r="B15" s="10" t="s">
        <v>28</v>
      </c>
      <c r="C15" s="35" t="s">
        <v>41</v>
      </c>
      <c r="D15" s="35"/>
      <c r="E15" s="35"/>
      <c r="F15" s="35"/>
      <c r="G15" s="34">
        <v>68060</v>
      </c>
      <c r="H15" s="34"/>
      <c r="I15" s="25"/>
      <c r="J15" s="25"/>
      <c r="K15" s="12"/>
    </row>
    <row r="16" spans="1:11" s="5" customFormat="1" ht="74.45" customHeight="1" x14ac:dyDescent="0.3">
      <c r="A16" s="8"/>
      <c r="B16" s="10" t="s">
        <v>14</v>
      </c>
      <c r="C16" s="35" t="s">
        <v>13</v>
      </c>
      <c r="D16" s="35"/>
      <c r="E16" s="35"/>
      <c r="F16" s="35"/>
      <c r="G16" s="34">
        <f>G17</f>
        <v>-81760</v>
      </c>
      <c r="H16" s="34"/>
      <c r="I16" s="12"/>
      <c r="J16" s="12"/>
      <c r="K16" s="12"/>
    </row>
    <row r="17" spans="1:11" s="5" customFormat="1" ht="77.25" customHeight="1" x14ac:dyDescent="0.3">
      <c r="A17" s="8"/>
      <c r="B17" s="10" t="s">
        <v>29</v>
      </c>
      <c r="C17" s="35" t="s">
        <v>44</v>
      </c>
      <c r="D17" s="35"/>
      <c r="E17" s="35"/>
      <c r="F17" s="35"/>
      <c r="G17" s="34">
        <v>-81760</v>
      </c>
      <c r="H17" s="34"/>
      <c r="I17" s="12"/>
      <c r="J17" s="12"/>
      <c r="K17" s="12"/>
    </row>
    <row r="18" spans="1:11" s="5" customFormat="1" ht="37.5" customHeight="1" x14ac:dyDescent="0.3">
      <c r="A18" s="8">
        <v>909</v>
      </c>
      <c r="B18" s="9" t="s">
        <v>5</v>
      </c>
      <c r="C18" s="37" t="s">
        <v>17</v>
      </c>
      <c r="D18" s="38"/>
      <c r="E18" s="38"/>
      <c r="F18" s="39"/>
      <c r="G18" s="49">
        <f>G21+G26</f>
        <v>-993</v>
      </c>
      <c r="H18" s="49"/>
    </row>
    <row r="19" spans="1:11" s="5" customFormat="1" ht="25.15" customHeight="1" x14ac:dyDescent="0.3">
      <c r="A19" s="8"/>
      <c r="B19" s="10" t="s">
        <v>16</v>
      </c>
      <c r="C19" s="26" t="s">
        <v>15</v>
      </c>
      <c r="D19" s="27"/>
      <c r="E19" s="27"/>
      <c r="F19" s="27"/>
      <c r="G19" s="46">
        <f>G22</f>
        <v>-1946825</v>
      </c>
      <c r="H19" s="47"/>
    </row>
    <row r="20" spans="1:11" s="5" customFormat="1" ht="39" customHeight="1" x14ac:dyDescent="0.3">
      <c r="A20" s="8"/>
      <c r="B20" s="10" t="s">
        <v>19</v>
      </c>
      <c r="C20" s="26" t="s">
        <v>20</v>
      </c>
      <c r="D20" s="27"/>
      <c r="E20" s="27"/>
      <c r="F20" s="27"/>
      <c r="G20" s="46">
        <f>G22</f>
        <v>-1946825</v>
      </c>
      <c r="H20" s="48"/>
    </row>
    <row r="21" spans="1:11" s="5" customFormat="1" ht="40.5" customHeight="1" x14ac:dyDescent="0.3">
      <c r="A21" s="8"/>
      <c r="B21" s="10" t="s">
        <v>6</v>
      </c>
      <c r="C21" s="26" t="s">
        <v>18</v>
      </c>
      <c r="D21" s="27"/>
      <c r="E21" s="27"/>
      <c r="F21" s="27"/>
      <c r="G21" s="46">
        <f>G22</f>
        <v>-1946825</v>
      </c>
      <c r="H21" s="48"/>
    </row>
    <row r="22" spans="1:11" s="5" customFormat="1" ht="40.5" customHeight="1" x14ac:dyDescent="0.3">
      <c r="A22" s="8"/>
      <c r="B22" s="10" t="s">
        <v>21</v>
      </c>
      <c r="C22" s="26" t="s">
        <v>22</v>
      </c>
      <c r="D22" s="27"/>
      <c r="E22" s="27"/>
      <c r="F22" s="33"/>
      <c r="G22" s="36">
        <v>-1946825</v>
      </c>
      <c r="H22" s="36"/>
    </row>
    <row r="23" spans="1:11" s="5" customFormat="1" ht="22.9" customHeight="1" x14ac:dyDescent="0.3">
      <c r="A23" s="8"/>
      <c r="B23" s="10" t="s">
        <v>23</v>
      </c>
      <c r="C23" s="26" t="s">
        <v>24</v>
      </c>
      <c r="D23" s="27"/>
      <c r="E23" s="27"/>
      <c r="F23" s="27"/>
      <c r="G23" s="29">
        <f>G26</f>
        <v>1945832</v>
      </c>
      <c r="H23" s="30"/>
    </row>
    <row r="24" spans="1:11" s="5" customFormat="1" ht="36" customHeight="1" x14ac:dyDescent="0.3">
      <c r="A24" s="8"/>
      <c r="B24" s="10" t="s">
        <v>25</v>
      </c>
      <c r="C24" s="26" t="s">
        <v>26</v>
      </c>
      <c r="D24" s="27"/>
      <c r="E24" s="27"/>
      <c r="F24" s="27"/>
      <c r="G24" s="29">
        <f>G26</f>
        <v>1945832</v>
      </c>
      <c r="H24" s="30"/>
    </row>
    <row r="25" spans="1:11" s="5" customFormat="1" ht="36" customHeight="1" x14ac:dyDescent="0.3">
      <c r="A25" s="8"/>
      <c r="B25" s="10" t="s">
        <v>7</v>
      </c>
      <c r="C25" s="26" t="s">
        <v>32</v>
      </c>
      <c r="D25" s="27"/>
      <c r="E25" s="27"/>
      <c r="F25" s="27"/>
      <c r="G25" s="29">
        <f>G26</f>
        <v>1945832</v>
      </c>
      <c r="H25" s="30"/>
    </row>
    <row r="26" spans="1:11" ht="42.75" customHeight="1" x14ac:dyDescent="0.3">
      <c r="A26" s="8"/>
      <c r="B26" s="10" t="s">
        <v>30</v>
      </c>
      <c r="C26" s="26" t="s">
        <v>31</v>
      </c>
      <c r="D26" s="27"/>
      <c r="E26" s="27"/>
      <c r="F26" s="27"/>
      <c r="G26" s="28">
        <v>1945832</v>
      </c>
      <c r="H26" s="28"/>
      <c r="I26" s="5"/>
      <c r="J26" s="5"/>
      <c r="K26" s="5"/>
    </row>
    <row r="27" spans="1:11" x14ac:dyDescent="0.3">
      <c r="A27" s="4" t="s">
        <v>42</v>
      </c>
    </row>
  </sheetData>
  <mergeCells count="49">
    <mergeCell ref="D1:H1"/>
    <mergeCell ref="C2:H2"/>
    <mergeCell ref="C3:H3"/>
    <mergeCell ref="G24:H24"/>
    <mergeCell ref="G19:H19"/>
    <mergeCell ref="G17:H17"/>
    <mergeCell ref="G23:H23"/>
    <mergeCell ref="C22:F22"/>
    <mergeCell ref="C21:F21"/>
    <mergeCell ref="G21:H21"/>
    <mergeCell ref="C18:F18"/>
    <mergeCell ref="G20:H20"/>
    <mergeCell ref="G18:H18"/>
    <mergeCell ref="C17:F17"/>
    <mergeCell ref="C20:F20"/>
    <mergeCell ref="G10:H10"/>
    <mergeCell ref="G9:H9"/>
    <mergeCell ref="C7:F7"/>
    <mergeCell ref="C8:F8"/>
    <mergeCell ref="G15:H15"/>
    <mergeCell ref="G13:H13"/>
    <mergeCell ref="C15:F15"/>
    <mergeCell ref="C24:F24"/>
    <mergeCell ref="C9:F9"/>
    <mergeCell ref="C10:F10"/>
    <mergeCell ref="C19:F19"/>
    <mergeCell ref="C23:F23"/>
    <mergeCell ref="C16:F16"/>
    <mergeCell ref="I15:J15"/>
    <mergeCell ref="C26:F26"/>
    <mergeCell ref="G26:H26"/>
    <mergeCell ref="G25:H25"/>
    <mergeCell ref="G7:H7"/>
    <mergeCell ref="G8:H8"/>
    <mergeCell ref="C11:F11"/>
    <mergeCell ref="G11:H11"/>
    <mergeCell ref="C12:F12"/>
    <mergeCell ref="G12:H12"/>
    <mergeCell ref="C14:F14"/>
    <mergeCell ref="G14:H14"/>
    <mergeCell ref="C25:F25"/>
    <mergeCell ref="G16:H16"/>
    <mergeCell ref="G22:H22"/>
    <mergeCell ref="C13:F13"/>
    <mergeCell ref="B5:B6"/>
    <mergeCell ref="A4:H4"/>
    <mergeCell ref="A5:A6"/>
    <mergeCell ref="G5:H6"/>
    <mergeCell ref="C5:F6"/>
  </mergeCells>
  <pageMargins left="0.78740157480314965" right="0.39370078740157483" top="0.39370078740157483" bottom="0.3937007874015748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root</cp:lastModifiedBy>
  <cp:lastPrinted>2026-01-30T05:12:29Z</cp:lastPrinted>
  <dcterms:created xsi:type="dcterms:W3CDTF">2008-04-22T04:31:12Z</dcterms:created>
  <dcterms:modified xsi:type="dcterms:W3CDTF">2026-03-31T04:58:36Z</dcterms:modified>
</cp:coreProperties>
</file>